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igikey\OneDrive\Masaüstü\2026 İhaleler\26-2026 GMB ANIT GAZİNOSU ÇATI YENİLEME VE GÜÇLENDİRME PROJESİ İHALE DOSYASI\Web Dosyası\GMB ANIT KEŞİF\"/>
    </mc:Choice>
  </mc:AlternateContent>
  <xr:revisionPtr revIDLastSave="0" documentId="13_ncr:1_{A23E67D9-5F88-4545-B37A-CB231D1DD192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eşif Özet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4" i="2" l="1"/>
  <c r="D29" i="2" l="1"/>
  <c r="D28" i="2"/>
</calcChain>
</file>

<file path=xl/sharedStrings.xml><?xml version="1.0" encoding="utf-8"?>
<sst xmlns="http://schemas.openxmlformats.org/spreadsheetml/2006/main" count="144" uniqueCount="91">
  <si>
    <t>POZ NO</t>
  </si>
  <si>
    <t>İmalatın Adı</t>
  </si>
  <si>
    <t>Birimi</t>
  </si>
  <si>
    <t>Tahmini Miktarı</t>
  </si>
  <si>
    <t>ŞANTİYE KURULUMU VE İŞ GÜVENLİĞİ</t>
  </si>
  <si>
    <t>ÖBF</t>
  </si>
  <si>
    <t>Şantiye Alanın Trapez Sac ile Kapatılması (h:200 cm)</t>
  </si>
  <si>
    <t>m</t>
  </si>
  <si>
    <t>Şantiye Temizliği Yapılması- (Şantiye-Genel)</t>
  </si>
  <si>
    <t>Tüm</t>
  </si>
  <si>
    <t>Ahşap Doğrama Sökümü Sonrası Pencere ve Kapı Boşluklarının 11 mm OSB ile kapatılması (Dış Cephe)</t>
  </si>
  <si>
    <t>KIRIM-SÖKÜM-TEMİZLİK İŞLERİ</t>
  </si>
  <si>
    <t>Mevcut Kiremitlerin Sökülmesi ve İstiflenmesi (Gazino üstü)</t>
  </si>
  <si>
    <t>Mevcut Ahşap Çatının Sökülmesi (Profil Karkas Dahil) (Gazino üstü)</t>
  </si>
  <si>
    <t>42.74</t>
  </si>
  <si>
    <t>Alüminyum ve/veya ahşap kapı, pencere söküm işleri</t>
  </si>
  <si>
    <t>m²</t>
  </si>
  <si>
    <t>Gazino Ahşap Duvar Kaplamalarının Sökülmesi (Gazino iç mekan duvarlar)</t>
  </si>
  <si>
    <t>Mevcut Demir Korkuluk ve Parmaklıkların Sökülmesi</t>
  </si>
  <si>
    <t>Mutfak Seramiklerin Sökülmesi (Duvar)</t>
  </si>
  <si>
    <t>1.10</t>
  </si>
  <si>
    <t>Makine (kompresör, küçük kırıcı) ile düşük mukavemetlibeton ve orta sert kaya kırılması - Mutfak Beton İstasyon ve Tezgahın Kırılması-Sökülmesi</t>
  </si>
  <si>
    <t>m³</t>
  </si>
  <si>
    <t>Yüzeyden Giden (Sıva Üstü) Eski Elektrik Kablolarının, Priz/Anahtarların ve Aydınlatma Ürünlerinin Sökülmesi -Genel</t>
  </si>
  <si>
    <t>Yüzeyden Giden (Sıva Üstü) Eski Mekanik Borularının Sökülmesi (Aktif Olmayan) -Genel</t>
  </si>
  <si>
    <t>Betonarme Çatı Üstü İzolasyonun Sökülmesi</t>
  </si>
  <si>
    <t>11.2</t>
  </si>
  <si>
    <t>İşlem yapılacak elemanların (kolon, kiriş, perde, döşeme), gevşek, kabarık, oynak parçalardan arındırılması (iskeleli)-Genel</t>
  </si>
  <si>
    <t>Kırım-Söküm-Temizlik İşleri Sonrasında Çıkan Atığın Şantiyeden Uzaklaştırılması-Genel</t>
  </si>
  <si>
    <t>KAZI-HAFRİYAT İŞLERİ</t>
  </si>
  <si>
    <t>Makine (kompresör, küçük kırıcı) ile düşük mukavemetli beton ve orta sert kaya kırılması (Tekil Temel Kazısı 8 Adet)</t>
  </si>
  <si>
    <t>42,1</t>
  </si>
  <si>
    <t>El ile yumuşak toprak kazısı (kazıdan çıkanların atılması dahil) (Tekil Temel Kazısı 8 Adet)</t>
  </si>
  <si>
    <t>Beton ve orta sert kaya parçalarının atılması (Tekil temel kazısı 8 adet)</t>
  </si>
  <si>
    <t>3.1</t>
  </si>
  <si>
    <t>Kazı toprağı ile dolgu yapılması, sıkıştırılması (Tekil temel dolgusu 8 adet)</t>
  </si>
  <si>
    <t>BETONARME YAPI İMALAT VE TAMİRAT İŞLERİ</t>
  </si>
  <si>
    <t>42.19</t>
  </si>
  <si>
    <t>Paspayının kırılması (kolon), (kırım yapılması, kırım için iskele kurulması, kırılan malzemenin temizlenip atılması) -Betonarme Kolon</t>
  </si>
  <si>
    <t>42.20</t>
  </si>
  <si>
    <t>Paspayının kırılması (kiriş), (kırım yapılması, kırım için iskele kurulması, kırılan malzemenin temizlenip atılması) -Betonarme Kiriş</t>
  </si>
  <si>
    <t>Korozayona uğramış inşaat demirlerinin korozyondan arındırılması (Gevşek betonun demirden arındılırması dahil. Çekirdek Beton 2 cm'e kadar) -Genel</t>
  </si>
  <si>
    <t>11.5</t>
  </si>
  <si>
    <t>Korozyondan arındırılmış mevcut donatılara, korozyon önleyici ve bağlayıcı kaplama astar uygulaması ve yapısal tamir harcı ile örtülmesi (ortalama 1 cm kalınlık için)</t>
  </si>
  <si>
    <t>11.6</t>
  </si>
  <si>
    <t>Mevcut beton ile yeni betonun yapısal olarak yapışması için epoksi reçine esaslı bağlayıcı astar uygulanması (0.50 mm)</t>
  </si>
  <si>
    <t>42.48</t>
  </si>
  <si>
    <t>Çimento esaslı polimer tamir harcı ile beton onarımı yapılması (2 cm kalınlığa göre, C25)</t>
  </si>
  <si>
    <t>5.1</t>
  </si>
  <si>
    <t>C 16/20 Tekil Temel Grobeton Dökümü 8 Adet</t>
  </si>
  <si>
    <t>8.1</t>
  </si>
  <si>
    <t>Radye Temel, tekil temel, sürekli temel, istinat duvarı temeli yanları vb. düz yüzeyli beton ve betonarme kalıbı (20 cm'den 100 cm'e kadar 1mt)</t>
  </si>
  <si>
    <t>7.1</t>
  </si>
  <si>
    <t>Nervürlü beton çelik çubukları, çubukların projesine göre kesilmeleri, bükülmeleri ve yerlerine konmaları (Bodrum, zemin kat, I. ve II.
katlar için) Tekil Temel 8 Adet</t>
  </si>
  <si>
    <t>Ton</t>
  </si>
  <si>
    <t>5.4</t>
  </si>
  <si>
    <t>C 25/30 Tekil Temel Betonu 8 Adet</t>
  </si>
  <si>
    <t>12.2</t>
  </si>
  <si>
    <t>Bürüt beton yüzeyler için sıva öncesi pürüzlendirici astar uygulaması -Genel</t>
  </si>
  <si>
    <t>12.1</t>
  </si>
  <si>
    <t>Çimento+kum karışımı harç ile 1'nci el serpme sıva yapılması -Genel</t>
  </si>
  <si>
    <t>12.3</t>
  </si>
  <si>
    <t>Çimento+kum+kimyasal katkı karışımı harçla 2'nci el sıva yapılması -Genel</t>
  </si>
  <si>
    <t>12.13</t>
  </si>
  <si>
    <t>İskele kurulumu (günlük-2 ay) -Genel</t>
  </si>
  <si>
    <t>İZOLASYON İŞLERİ</t>
  </si>
  <si>
    <t>16A.15</t>
  </si>
  <si>
    <t>Çimento esaslı, çift komponentli, UV dayanımlı, tam elastik, astarlı, kanaviçe fileli, sürme su yalıtımı (3,5kg/m²) -Betonarme çatı ve WC saçak</t>
  </si>
  <si>
    <t>16A.23</t>
  </si>
  <si>
    <t>Tamir harcı ile pah yapılması işleri - Betonarme Çatı</t>
  </si>
  <si>
    <t>mt</t>
  </si>
  <si>
    <t>ÇATI İŞLERİ</t>
  </si>
  <si>
    <t>Çatı Çelik Karkas İşleri</t>
  </si>
  <si>
    <t>kg</t>
  </si>
  <si>
    <t>20.6</t>
  </si>
  <si>
    <t xml:space="preserve">OSB sunta (244*122*0.9 cm) ile çatı örtüsü altı kaplaması yapılması -Çelik Çatı </t>
  </si>
  <si>
    <t xml:space="preserve">OSB sunta üstü nem bariyeri kaplanması -Çelik Çatı </t>
  </si>
  <si>
    <t>20.5</t>
  </si>
  <si>
    <t xml:space="preserve">Romanya keresteden 2" x 1" kiremit altı çıtası (çift yönlü) yapılması (koruyucu dahil) -Çelik Çatı </t>
  </si>
  <si>
    <t>16B.1.a</t>
  </si>
  <si>
    <t xml:space="preserve">3 cm Ekstrüde köpük temini ve yerine konması -Çelik Çatı </t>
  </si>
  <si>
    <t>20.1</t>
  </si>
  <si>
    <t xml:space="preserve">Marsilya tipi kiremit ile çatı örtüsü yapılması -Çelik Çatı </t>
  </si>
  <si>
    <t>20.2</t>
  </si>
  <si>
    <t xml:space="preserve">Marsilya tipi kiremit ile mahya yapılması -Çelik Çatı </t>
  </si>
  <si>
    <t>2 mm galvaniz sacdan oluk yapımı ve montajı-Çelik Çatı</t>
  </si>
  <si>
    <t>GAZİMAĞUSA BELEDİYESİ 2026 Anıt Gazinosu Çatı Yenileme ve Güçlendirme Projesi</t>
  </si>
  <si>
    <t>Mevcut Bina İnşaat Tadilat İşleri Keşif Metraj Tablosu</t>
  </si>
  <si>
    <t>Genel Toplam</t>
  </si>
  <si>
    <t>Birim Fiyatı</t>
  </si>
  <si>
    <t>Toplam Tutarı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</si>
</sst>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₺-41F]#,##0.00"/>
    <numFmt numFmtId="165" formatCode="#,##0.00\ &quot;₺&quot;"/>
    <numFmt numFmtId="166" formatCode="#,##0.00\ &quot;TL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name val="Times New Roman"/>
      <family val="1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5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right" vertical="center"/>
    </xf>
    <xf numFmtId="165" fontId="4" fillId="0" borderId="6" xfId="1" applyNumberFormat="1" applyFont="1" applyBorder="1" applyAlignment="1">
      <alignment horizontal="right" vertical="center"/>
    </xf>
    <xf numFmtId="49" fontId="4" fillId="0" borderId="4" xfId="1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/>
    </xf>
    <xf numFmtId="0" fontId="4" fillId="0" borderId="14" xfId="1" applyFont="1" applyBorder="1" applyAlignment="1">
      <alignment vertical="center" wrapText="1"/>
    </xf>
    <xf numFmtId="0" fontId="4" fillId="0" borderId="15" xfId="1" applyFont="1" applyBorder="1" applyAlignment="1">
      <alignment horizontal="center" vertical="center"/>
    </xf>
    <xf numFmtId="164" fontId="6" fillId="0" borderId="15" xfId="1" applyNumberFormat="1" applyFont="1" applyBorder="1" applyAlignment="1">
      <alignment horizontal="right" vertical="center"/>
    </xf>
    <xf numFmtId="165" fontId="4" fillId="0" borderId="16" xfId="1" applyNumberFormat="1" applyFont="1" applyBorder="1" applyAlignment="1">
      <alignment horizontal="right" vertical="center"/>
    </xf>
    <xf numFmtId="4" fontId="0" fillId="0" borderId="0" xfId="0" applyNumberFormat="1"/>
    <xf numFmtId="165" fontId="3" fillId="0" borderId="9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6" fillId="0" borderId="15" xfId="1" applyNumberFormat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166" fontId="3" fillId="0" borderId="18" xfId="1" applyNumberFormat="1" applyFont="1" applyBorder="1" applyAlignment="1">
      <alignment horizontal="center" vertical="center"/>
    </xf>
    <xf numFmtId="166" fontId="3" fillId="0" borderId="17" xfId="1" applyNumberFormat="1" applyFont="1" applyBorder="1" applyAlignment="1">
      <alignment horizontal="center" vertical="center"/>
    </xf>
    <xf numFmtId="166" fontId="3" fillId="0" borderId="19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F6BD5F0-4247-44C5-BED8-7A56D901E1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44DE1-17C9-4369-8205-C89D82FDB3B0}">
  <sheetPr>
    <pageSetUpPr fitToPage="1"/>
  </sheetPr>
  <dimension ref="A1:F58"/>
  <sheetViews>
    <sheetView tabSelected="1" topLeftCell="A40" zoomScale="85" zoomScaleNormal="85" workbookViewId="0">
      <selection activeCell="F63" sqref="F63"/>
    </sheetView>
  </sheetViews>
  <sheetFormatPr defaultRowHeight="15" x14ac:dyDescent="0.25"/>
  <cols>
    <col min="1" max="1" width="14.85546875" customWidth="1"/>
    <col min="2" max="2" width="222" bestFit="1" customWidth="1"/>
    <col min="3" max="3" width="10.28515625" customWidth="1"/>
    <col min="4" max="4" width="12.7109375" customWidth="1"/>
    <col min="5" max="5" width="25.85546875" customWidth="1"/>
    <col min="6" max="6" width="27" customWidth="1"/>
  </cols>
  <sheetData>
    <row r="1" spans="1:6" ht="35.1" customHeight="1" x14ac:dyDescent="0.25">
      <c r="A1" s="1"/>
      <c r="B1" s="32" t="s">
        <v>86</v>
      </c>
      <c r="C1" s="32"/>
      <c r="D1" s="32"/>
      <c r="E1" s="32"/>
      <c r="F1" s="33"/>
    </row>
    <row r="2" spans="1:6" ht="24.95" customHeight="1" thickBot="1" x14ac:dyDescent="0.3">
      <c r="A2" s="34" t="s">
        <v>87</v>
      </c>
      <c r="B2" s="35"/>
      <c r="C2" s="35"/>
      <c r="D2" s="35"/>
      <c r="E2" s="35"/>
      <c r="F2" s="36"/>
    </row>
    <row r="3" spans="1:6" ht="24.95" customHeight="1" thickBot="1" x14ac:dyDescent="0.3">
      <c r="A3" s="16"/>
      <c r="B3" s="16"/>
      <c r="C3" s="16"/>
      <c r="D3" s="16"/>
      <c r="E3" s="16"/>
      <c r="F3" s="16"/>
    </row>
    <row r="4" spans="1:6" ht="36" customHeight="1" x14ac:dyDescent="0.25">
      <c r="A4" s="19" t="s">
        <v>0</v>
      </c>
      <c r="B4" s="20" t="s">
        <v>1</v>
      </c>
      <c r="C4" s="20" t="s">
        <v>2</v>
      </c>
      <c r="D4" s="21" t="s">
        <v>3</v>
      </c>
      <c r="E4" s="21" t="s">
        <v>89</v>
      </c>
      <c r="F4" s="22" t="s">
        <v>90</v>
      </c>
    </row>
    <row r="5" spans="1:6" ht="15.75" x14ac:dyDescent="0.25">
      <c r="A5" s="2"/>
      <c r="B5" s="6" t="s">
        <v>4</v>
      </c>
      <c r="C5" s="3"/>
      <c r="D5" s="4"/>
      <c r="E5" s="4"/>
      <c r="F5" s="5"/>
    </row>
    <row r="6" spans="1:6" ht="15.75" x14ac:dyDescent="0.25">
      <c r="A6" s="2" t="s">
        <v>5</v>
      </c>
      <c r="B6" s="7" t="s">
        <v>6</v>
      </c>
      <c r="C6" s="8" t="s">
        <v>7</v>
      </c>
      <c r="D6" s="9">
        <v>220</v>
      </c>
      <c r="E6" s="10"/>
      <c r="F6" s="11"/>
    </row>
    <row r="7" spans="1:6" ht="15.75" x14ac:dyDescent="0.25">
      <c r="A7" s="2" t="s">
        <v>5</v>
      </c>
      <c r="B7" s="7" t="s">
        <v>8</v>
      </c>
      <c r="C7" s="8" t="s">
        <v>9</v>
      </c>
      <c r="D7" s="9">
        <v>1</v>
      </c>
      <c r="E7" s="10"/>
      <c r="F7" s="11"/>
    </row>
    <row r="8" spans="1:6" ht="15.75" x14ac:dyDescent="0.25">
      <c r="A8" s="2" t="s">
        <v>5</v>
      </c>
      <c r="B8" s="7" t="s">
        <v>10</v>
      </c>
      <c r="C8" s="8" t="s">
        <v>9</v>
      </c>
      <c r="D8" s="9">
        <v>1</v>
      </c>
      <c r="E8" s="10"/>
      <c r="F8" s="11"/>
    </row>
    <row r="9" spans="1:6" ht="20.25" customHeight="1" x14ac:dyDescent="0.25">
      <c r="A9" s="12"/>
      <c r="B9" s="6" t="s">
        <v>11</v>
      </c>
      <c r="C9" s="8"/>
      <c r="D9" s="30"/>
      <c r="E9" s="10"/>
      <c r="F9" s="11"/>
    </row>
    <row r="10" spans="1:6" ht="20.25" customHeight="1" x14ac:dyDescent="0.25">
      <c r="A10" s="13" t="s">
        <v>5</v>
      </c>
      <c r="B10" s="7" t="s">
        <v>12</v>
      </c>
      <c r="C10" s="8" t="s">
        <v>9</v>
      </c>
      <c r="D10" s="30">
        <v>1</v>
      </c>
      <c r="E10" s="10"/>
      <c r="F10" s="11"/>
    </row>
    <row r="11" spans="1:6" ht="20.25" customHeight="1" x14ac:dyDescent="0.25">
      <c r="A11" s="13" t="s">
        <v>5</v>
      </c>
      <c r="B11" s="7" t="s">
        <v>13</v>
      </c>
      <c r="C11" s="8" t="s">
        <v>9</v>
      </c>
      <c r="D11" s="30">
        <v>1</v>
      </c>
      <c r="E11" s="10"/>
      <c r="F11" s="11"/>
    </row>
    <row r="12" spans="1:6" ht="20.25" customHeight="1" x14ac:dyDescent="0.25">
      <c r="A12" s="13" t="s">
        <v>14</v>
      </c>
      <c r="B12" s="7" t="s">
        <v>15</v>
      </c>
      <c r="C12" s="8" t="s">
        <v>16</v>
      </c>
      <c r="D12" s="30">
        <v>97</v>
      </c>
      <c r="E12" s="10"/>
      <c r="F12" s="11"/>
    </row>
    <row r="13" spans="1:6" ht="20.25" customHeight="1" x14ac:dyDescent="0.25">
      <c r="A13" s="13" t="s">
        <v>5</v>
      </c>
      <c r="B13" s="7" t="s">
        <v>17</v>
      </c>
      <c r="C13" s="8" t="s">
        <v>9</v>
      </c>
      <c r="D13" s="30">
        <v>1</v>
      </c>
      <c r="E13" s="10"/>
      <c r="F13" s="11"/>
    </row>
    <row r="14" spans="1:6" ht="20.25" customHeight="1" x14ac:dyDescent="0.25">
      <c r="A14" s="13" t="s">
        <v>5</v>
      </c>
      <c r="B14" s="7" t="s">
        <v>18</v>
      </c>
      <c r="C14" s="8" t="s">
        <v>9</v>
      </c>
      <c r="D14" s="30">
        <v>1</v>
      </c>
      <c r="E14" s="10"/>
      <c r="F14" s="11"/>
    </row>
    <row r="15" spans="1:6" ht="20.25" customHeight="1" x14ac:dyDescent="0.25">
      <c r="A15" s="13" t="s">
        <v>5</v>
      </c>
      <c r="B15" s="7" t="s">
        <v>19</v>
      </c>
      <c r="C15" s="8" t="s">
        <v>9</v>
      </c>
      <c r="D15" s="30">
        <v>1</v>
      </c>
      <c r="E15" s="10"/>
      <c r="F15" s="11"/>
    </row>
    <row r="16" spans="1:6" ht="20.25" customHeight="1" x14ac:dyDescent="0.25">
      <c r="A16" s="13" t="s">
        <v>20</v>
      </c>
      <c r="B16" s="7" t="s">
        <v>21</v>
      </c>
      <c r="C16" s="8" t="s">
        <v>22</v>
      </c>
      <c r="D16" s="30">
        <v>9.5</v>
      </c>
      <c r="E16" s="10"/>
      <c r="F16" s="11"/>
    </row>
    <row r="17" spans="1:6" ht="20.25" customHeight="1" x14ac:dyDescent="0.25">
      <c r="A17" s="13" t="s">
        <v>5</v>
      </c>
      <c r="B17" s="7" t="s">
        <v>23</v>
      </c>
      <c r="C17" s="8" t="s">
        <v>9</v>
      </c>
      <c r="D17" s="30">
        <v>1</v>
      </c>
      <c r="E17" s="10"/>
      <c r="F17" s="11"/>
    </row>
    <row r="18" spans="1:6" ht="20.25" customHeight="1" x14ac:dyDescent="0.25">
      <c r="A18" s="13" t="s">
        <v>5</v>
      </c>
      <c r="B18" s="7" t="s">
        <v>24</v>
      </c>
      <c r="C18" s="8" t="s">
        <v>9</v>
      </c>
      <c r="D18" s="30">
        <v>1</v>
      </c>
      <c r="E18" s="10"/>
      <c r="F18" s="11"/>
    </row>
    <row r="19" spans="1:6" ht="20.25" customHeight="1" x14ac:dyDescent="0.25">
      <c r="A19" s="13" t="s">
        <v>5</v>
      </c>
      <c r="B19" s="7" t="s">
        <v>25</v>
      </c>
      <c r="C19" s="8" t="s">
        <v>16</v>
      </c>
      <c r="D19" s="30">
        <v>100</v>
      </c>
      <c r="E19" s="10"/>
      <c r="F19" s="11"/>
    </row>
    <row r="20" spans="1:6" ht="20.25" customHeight="1" x14ac:dyDescent="0.25">
      <c r="A20" s="13" t="s">
        <v>26</v>
      </c>
      <c r="B20" s="7" t="s">
        <v>27</v>
      </c>
      <c r="C20" s="8" t="s">
        <v>16</v>
      </c>
      <c r="D20" s="30">
        <v>800</v>
      </c>
      <c r="E20" s="10"/>
      <c r="F20" s="11"/>
    </row>
    <row r="21" spans="1:6" ht="20.25" customHeight="1" x14ac:dyDescent="0.25">
      <c r="A21" s="13" t="s">
        <v>5</v>
      </c>
      <c r="B21" s="7" t="s">
        <v>28</v>
      </c>
      <c r="C21" s="8" t="s">
        <v>9</v>
      </c>
      <c r="D21" s="30">
        <v>1</v>
      </c>
      <c r="E21" s="10"/>
      <c r="F21" s="11"/>
    </row>
    <row r="22" spans="1:6" ht="20.25" customHeight="1" x14ac:dyDescent="0.25">
      <c r="A22" s="12"/>
      <c r="B22" s="6" t="s">
        <v>29</v>
      </c>
      <c r="C22" s="8"/>
      <c r="D22" s="30"/>
      <c r="E22" s="10"/>
      <c r="F22" s="11"/>
    </row>
    <row r="23" spans="1:6" ht="20.25" customHeight="1" x14ac:dyDescent="0.25">
      <c r="A23" s="13" t="s">
        <v>20</v>
      </c>
      <c r="B23" s="7" t="s">
        <v>30</v>
      </c>
      <c r="C23" s="8" t="s">
        <v>22</v>
      </c>
      <c r="D23" s="30">
        <v>6</v>
      </c>
      <c r="E23" s="10"/>
      <c r="F23" s="11"/>
    </row>
    <row r="24" spans="1:6" ht="20.25" customHeight="1" x14ac:dyDescent="0.25">
      <c r="A24" s="13" t="s">
        <v>31</v>
      </c>
      <c r="B24" s="7" t="s">
        <v>32</v>
      </c>
      <c r="C24" s="8" t="s">
        <v>22</v>
      </c>
      <c r="D24" s="30">
        <v>13</v>
      </c>
      <c r="E24" s="10"/>
      <c r="F24" s="11"/>
    </row>
    <row r="25" spans="1:6" ht="20.25" customHeight="1" x14ac:dyDescent="0.25">
      <c r="A25" s="13" t="s">
        <v>5</v>
      </c>
      <c r="B25" s="7" t="s">
        <v>33</v>
      </c>
      <c r="C25" s="8" t="s">
        <v>9</v>
      </c>
      <c r="D25" s="30">
        <v>1</v>
      </c>
      <c r="E25" s="10"/>
      <c r="F25" s="11"/>
    </row>
    <row r="26" spans="1:6" ht="20.25" customHeight="1" x14ac:dyDescent="0.25">
      <c r="A26" s="13" t="s">
        <v>34</v>
      </c>
      <c r="B26" s="7" t="s">
        <v>35</v>
      </c>
      <c r="C26" s="8" t="s">
        <v>22</v>
      </c>
      <c r="D26" s="30">
        <v>20</v>
      </c>
      <c r="E26" s="10"/>
      <c r="F26" s="11"/>
    </row>
    <row r="27" spans="1:6" ht="20.25" customHeight="1" x14ac:dyDescent="0.25">
      <c r="A27" s="13"/>
      <c r="B27" s="14" t="s">
        <v>36</v>
      </c>
      <c r="C27" s="8"/>
      <c r="D27" s="30"/>
      <c r="E27" s="10"/>
      <c r="F27" s="11"/>
    </row>
    <row r="28" spans="1:6" ht="20.25" customHeight="1" x14ac:dyDescent="0.25">
      <c r="A28" s="13" t="s">
        <v>37</v>
      </c>
      <c r="B28" s="7" t="s">
        <v>38</v>
      </c>
      <c r="C28" s="8" t="s">
        <v>16</v>
      </c>
      <c r="D28" s="30">
        <f>385*0.6</f>
        <v>231</v>
      </c>
      <c r="E28" s="10"/>
      <c r="F28" s="11"/>
    </row>
    <row r="29" spans="1:6" ht="20.25" customHeight="1" x14ac:dyDescent="0.25">
      <c r="A29" s="13" t="s">
        <v>39</v>
      </c>
      <c r="B29" s="7" t="s">
        <v>40</v>
      </c>
      <c r="C29" s="8" t="s">
        <v>16</v>
      </c>
      <c r="D29" s="30">
        <f>700*0.6</f>
        <v>420</v>
      </c>
      <c r="E29" s="10"/>
      <c r="F29" s="11"/>
    </row>
    <row r="30" spans="1:6" ht="20.25" customHeight="1" x14ac:dyDescent="0.25">
      <c r="A30" s="13" t="s">
        <v>5</v>
      </c>
      <c r="B30" s="7" t="s">
        <v>41</v>
      </c>
      <c r="C30" s="8" t="s">
        <v>9</v>
      </c>
      <c r="D30" s="30">
        <v>1</v>
      </c>
      <c r="E30" s="10"/>
      <c r="F30" s="11"/>
    </row>
    <row r="31" spans="1:6" ht="20.25" customHeight="1" x14ac:dyDescent="0.25">
      <c r="A31" s="13" t="s">
        <v>42</v>
      </c>
      <c r="B31" s="7" t="s">
        <v>43</v>
      </c>
      <c r="C31" s="8" t="s">
        <v>16</v>
      </c>
      <c r="D31" s="30">
        <v>400</v>
      </c>
      <c r="E31" s="10"/>
      <c r="F31" s="11"/>
    </row>
    <row r="32" spans="1:6" ht="20.25" customHeight="1" x14ac:dyDescent="0.25">
      <c r="A32" s="13" t="s">
        <v>44</v>
      </c>
      <c r="B32" s="7" t="s">
        <v>45</v>
      </c>
      <c r="C32" s="8" t="s">
        <v>16</v>
      </c>
      <c r="D32" s="30">
        <v>400</v>
      </c>
      <c r="E32" s="10"/>
      <c r="F32" s="11"/>
    </row>
    <row r="33" spans="1:6" ht="20.25" customHeight="1" x14ac:dyDescent="0.25">
      <c r="A33" s="13" t="s">
        <v>46</v>
      </c>
      <c r="B33" s="7" t="s">
        <v>47</v>
      </c>
      <c r="C33" s="8" t="s">
        <v>16</v>
      </c>
      <c r="D33" s="30">
        <v>400</v>
      </c>
      <c r="E33" s="10"/>
      <c r="F33" s="11"/>
    </row>
    <row r="34" spans="1:6" ht="20.25" customHeight="1" x14ac:dyDescent="0.25">
      <c r="A34" s="13" t="s">
        <v>48</v>
      </c>
      <c r="B34" s="7" t="s">
        <v>49</v>
      </c>
      <c r="C34" s="8" t="s">
        <v>22</v>
      </c>
      <c r="D34" s="30">
        <v>2</v>
      </c>
      <c r="E34" s="10"/>
      <c r="F34" s="11"/>
    </row>
    <row r="35" spans="1:6" ht="20.25" customHeight="1" x14ac:dyDescent="0.25">
      <c r="A35" s="13" t="s">
        <v>50</v>
      </c>
      <c r="B35" s="7" t="s">
        <v>51</v>
      </c>
      <c r="C35" s="8" t="s">
        <v>16</v>
      </c>
      <c r="D35" s="30">
        <v>24</v>
      </c>
      <c r="E35" s="10"/>
      <c r="F35" s="11"/>
    </row>
    <row r="36" spans="1:6" ht="20.25" customHeight="1" x14ac:dyDescent="0.25">
      <c r="A36" s="13" t="s">
        <v>52</v>
      </c>
      <c r="B36" s="15" t="s">
        <v>53</v>
      </c>
      <c r="C36" s="8" t="s">
        <v>54</v>
      </c>
      <c r="D36" s="30">
        <v>2</v>
      </c>
      <c r="E36" s="10"/>
      <c r="F36" s="11"/>
    </row>
    <row r="37" spans="1:6" ht="20.25" customHeight="1" x14ac:dyDescent="0.25">
      <c r="A37" s="13" t="s">
        <v>55</v>
      </c>
      <c r="B37" s="15" t="s">
        <v>56</v>
      </c>
      <c r="C37" s="8" t="s">
        <v>22</v>
      </c>
      <c r="D37" s="30">
        <v>9.5</v>
      </c>
      <c r="E37" s="10"/>
      <c r="F37" s="11"/>
    </row>
    <row r="38" spans="1:6" ht="20.25" customHeight="1" x14ac:dyDescent="0.25">
      <c r="A38" s="13" t="s">
        <v>57</v>
      </c>
      <c r="B38" s="15" t="s">
        <v>58</v>
      </c>
      <c r="C38" s="8" t="s">
        <v>16</v>
      </c>
      <c r="D38" s="30">
        <v>1200</v>
      </c>
      <c r="E38" s="10"/>
      <c r="F38" s="11"/>
    </row>
    <row r="39" spans="1:6" ht="20.25" customHeight="1" x14ac:dyDescent="0.25">
      <c r="A39" s="13" t="s">
        <v>59</v>
      </c>
      <c r="B39" s="15" t="s">
        <v>60</v>
      </c>
      <c r="C39" s="8" t="s">
        <v>16</v>
      </c>
      <c r="D39" s="30">
        <v>1200</v>
      </c>
      <c r="E39" s="10"/>
      <c r="F39" s="11"/>
    </row>
    <row r="40" spans="1:6" ht="20.25" customHeight="1" x14ac:dyDescent="0.25">
      <c r="A40" s="13" t="s">
        <v>61</v>
      </c>
      <c r="B40" s="15" t="s">
        <v>62</v>
      </c>
      <c r="C40" s="8" t="s">
        <v>16</v>
      </c>
      <c r="D40" s="30">
        <v>1200</v>
      </c>
      <c r="E40" s="10"/>
      <c r="F40" s="11"/>
    </row>
    <row r="41" spans="1:6" ht="20.25" customHeight="1" x14ac:dyDescent="0.25">
      <c r="A41" s="13" t="s">
        <v>63</v>
      </c>
      <c r="B41" s="15" t="s">
        <v>64</v>
      </c>
      <c r="C41" s="8" t="s">
        <v>16</v>
      </c>
      <c r="D41" s="30">
        <v>400</v>
      </c>
      <c r="E41" s="10"/>
      <c r="F41" s="11"/>
    </row>
    <row r="42" spans="1:6" ht="20.25" customHeight="1" x14ac:dyDescent="0.25">
      <c r="A42" s="13"/>
      <c r="B42" s="14" t="s">
        <v>65</v>
      </c>
      <c r="C42" s="8"/>
      <c r="D42" s="30"/>
      <c r="E42" s="10"/>
      <c r="F42" s="11"/>
    </row>
    <row r="43" spans="1:6" ht="20.25" customHeight="1" x14ac:dyDescent="0.25">
      <c r="A43" s="13" t="s">
        <v>66</v>
      </c>
      <c r="B43" s="7" t="s">
        <v>67</v>
      </c>
      <c r="C43" s="8" t="s">
        <v>16</v>
      </c>
      <c r="D43" s="30">
        <v>100</v>
      </c>
      <c r="E43" s="10"/>
      <c r="F43" s="11"/>
    </row>
    <row r="44" spans="1:6" ht="20.25" customHeight="1" x14ac:dyDescent="0.25">
      <c r="A44" s="13" t="s">
        <v>68</v>
      </c>
      <c r="B44" s="7" t="s">
        <v>69</v>
      </c>
      <c r="C44" s="8" t="s">
        <v>70</v>
      </c>
      <c r="D44" s="30">
        <v>50</v>
      </c>
      <c r="E44" s="10"/>
      <c r="F44" s="11"/>
    </row>
    <row r="45" spans="1:6" ht="20.25" customHeight="1" x14ac:dyDescent="0.25">
      <c r="A45" s="13"/>
      <c r="B45" s="14" t="s">
        <v>71</v>
      </c>
      <c r="C45" s="8"/>
      <c r="D45" s="30"/>
      <c r="E45" s="10"/>
      <c r="F45" s="11"/>
    </row>
    <row r="46" spans="1:6" ht="20.25" customHeight="1" x14ac:dyDescent="0.25">
      <c r="A46" s="13" t="s">
        <v>5</v>
      </c>
      <c r="B46" s="7" t="s">
        <v>72</v>
      </c>
      <c r="C46" s="8" t="s">
        <v>73</v>
      </c>
      <c r="D46" s="30">
        <v>14000</v>
      </c>
      <c r="E46" s="10"/>
      <c r="F46" s="11"/>
    </row>
    <row r="47" spans="1:6" ht="20.25" customHeight="1" x14ac:dyDescent="0.25">
      <c r="A47" s="13" t="s">
        <v>74</v>
      </c>
      <c r="B47" s="7" t="s">
        <v>75</v>
      </c>
      <c r="C47" s="8" t="s">
        <v>16</v>
      </c>
      <c r="D47" s="30">
        <v>205</v>
      </c>
      <c r="E47" s="10"/>
      <c r="F47" s="11"/>
    </row>
    <row r="48" spans="1:6" ht="20.25" customHeight="1" x14ac:dyDescent="0.25">
      <c r="A48" s="13" t="s">
        <v>5</v>
      </c>
      <c r="B48" s="7" t="s">
        <v>76</v>
      </c>
      <c r="C48" s="8" t="s">
        <v>9</v>
      </c>
      <c r="D48" s="30">
        <v>1</v>
      </c>
      <c r="E48" s="10"/>
      <c r="F48" s="11"/>
    </row>
    <row r="49" spans="1:6" ht="20.25" customHeight="1" x14ac:dyDescent="0.25">
      <c r="A49" s="13" t="s">
        <v>77</v>
      </c>
      <c r="B49" s="7" t="s">
        <v>78</v>
      </c>
      <c r="C49" s="8" t="s">
        <v>16</v>
      </c>
      <c r="D49" s="30">
        <v>205</v>
      </c>
      <c r="E49" s="10"/>
      <c r="F49" s="11"/>
    </row>
    <row r="50" spans="1:6" ht="20.25" customHeight="1" x14ac:dyDescent="0.25">
      <c r="A50" s="13" t="s">
        <v>79</v>
      </c>
      <c r="B50" s="7" t="s">
        <v>80</v>
      </c>
      <c r="C50" s="8" t="s">
        <v>16</v>
      </c>
      <c r="D50" s="30">
        <v>205</v>
      </c>
      <c r="E50" s="10"/>
      <c r="F50" s="11"/>
    </row>
    <row r="51" spans="1:6" ht="20.25" customHeight="1" x14ac:dyDescent="0.25">
      <c r="A51" s="13" t="s">
        <v>81</v>
      </c>
      <c r="B51" s="7" t="s">
        <v>82</v>
      </c>
      <c r="C51" s="8" t="s">
        <v>16</v>
      </c>
      <c r="D51" s="30">
        <v>205</v>
      </c>
      <c r="E51" s="10"/>
      <c r="F51" s="11"/>
    </row>
    <row r="52" spans="1:6" ht="20.25" customHeight="1" x14ac:dyDescent="0.25">
      <c r="A52" s="13" t="s">
        <v>83</v>
      </c>
      <c r="B52" s="7" t="s">
        <v>84</v>
      </c>
      <c r="C52" s="8" t="s">
        <v>70</v>
      </c>
      <c r="D52" s="30">
        <v>65</v>
      </c>
      <c r="E52" s="10"/>
      <c r="F52" s="11"/>
    </row>
    <row r="53" spans="1:6" ht="16.5" thickBot="1" x14ac:dyDescent="0.3">
      <c r="A53" s="23" t="s">
        <v>5</v>
      </c>
      <c r="B53" s="24" t="s">
        <v>85</v>
      </c>
      <c r="C53" s="25" t="s">
        <v>9</v>
      </c>
      <c r="D53" s="31">
        <v>1</v>
      </c>
      <c r="E53" s="26"/>
      <c r="F53" s="27"/>
    </row>
    <row r="54" spans="1:6" ht="28.5" customHeight="1" thickBot="1" x14ac:dyDescent="0.3">
      <c r="A54" s="17"/>
      <c r="B54" s="18"/>
      <c r="C54" s="37" t="s">
        <v>88</v>
      </c>
      <c r="D54" s="38"/>
      <c r="E54" s="39"/>
      <c r="F54" s="29">
        <f>SUM(F6:F53)</f>
        <v>0</v>
      </c>
    </row>
    <row r="58" spans="1:6" x14ac:dyDescent="0.25">
      <c r="F58" s="28"/>
    </row>
  </sheetData>
  <mergeCells count="3">
    <mergeCell ref="B1:F1"/>
    <mergeCell ref="A2:F2"/>
    <mergeCell ref="C54:E54"/>
  </mergeCells>
  <pageMargins left="0.7" right="0.7" top="0.75" bottom="0.75" header="0.3" footer="0.3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Keşif Özeti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Digikey</dc:creator>
  <cp:lastModifiedBy>Digikey</cp:lastModifiedBy>
  <cp:lastPrinted>2026-04-21T06:25:13Z</cp:lastPrinted>
  <dcterms:created xsi:type="dcterms:W3CDTF">2015-06-05T18:17:20Z</dcterms:created>
  <dcterms:modified xsi:type="dcterms:W3CDTF">2026-05-25T09:18:22Z</dcterms:modified>
</cp:coreProperties>
</file>